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НА 2022-2024 Г Н-ТАНАЙ\8 Прогноз основныз харак\"/>
    </mc:Choice>
  </mc:AlternateContent>
  <xr:revisionPtr revIDLastSave="0" documentId="13_ncr:1_{0D521AF9-3132-4BDC-8052-55C2E86DDF96}" xr6:coauthVersionLast="44" xr6:coauthVersionMax="44" xr10:uidLastSave="{00000000-0000-0000-0000-000000000000}"/>
  <bookViews>
    <workbookView xWindow="-120" yWindow="-120" windowWidth="24240" windowHeight="13140" tabRatio="578" xr2:uid="{00000000-000D-0000-FFFF-FFFF00000000}"/>
  </bookViews>
  <sheets>
    <sheet name="поселения" sheetId="9" r:id="rId1"/>
  </sheets>
  <definedNames>
    <definedName name="bbi1iepey541b3erm5gspvzrtk" localSheetId="0">#REF!</definedName>
    <definedName name="bbi1iepey541b3erm5gspvzrtk">#REF!</definedName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eaho2ejrtdbq5dbiou1fruoidk" localSheetId="0">#REF!</definedName>
    <definedName name="eaho2ejrtdbq5dbiou1fruoidk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ax_col_razn" localSheetId="0">#REF!</definedName>
    <definedName name="max_col_razn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oishsvraxpbc3jz3kk3m5zcwm0" localSheetId="0">#REF!</definedName>
    <definedName name="oishsvraxpbc3jz3kk3m5zcwm0">#REF!</definedName>
    <definedName name="page_to_sheet_br" localSheetId="0">#REF!</definedName>
    <definedName name="page_to_sheet_br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azn_down_rows" localSheetId="0">#REF!</definedName>
    <definedName name="razn_down_rows">#REF!</definedName>
    <definedName name="rcn525ywmx4pde1kn3aevp0dfk" localSheetId="0">#REF!</definedName>
    <definedName name="rcn525ywmx4pde1kn3aevp0dfk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ALUE_PARAM_02_Выбор_года" localSheetId="0">#REF!</definedName>
    <definedName name="VALUE_PARAM_02_Выбор_года">#REF!</definedName>
    <definedName name="VALUE_PARAM_02_Выбор_УБ" localSheetId="0">#REF!</definedName>
    <definedName name="VALUE_PARAM_02_Выбор_УБ">#REF!</definedName>
    <definedName name="VALUE_PARAM_UnitMeasure3" localSheetId="0">#REF!</definedName>
    <definedName name="VALUE_PARAM_UnitMeasure3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поселения!$A$1:$D$24</definedName>
    <definedName name="_xlnm.Print_Area">#REF!</definedName>
    <definedName name="район" localSheetId="0">#REF!</definedName>
    <definedName name="район">#REF!</definedName>
    <definedName name="сельсо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9" i="9" l="1"/>
  <c r="C24" i="9" s="1"/>
  <c r="D19" i="9"/>
  <c r="D24" i="9" s="1"/>
  <c r="B19" i="9"/>
  <c r="B24" i="9" s="1"/>
  <c r="D10" i="9"/>
  <c r="D23" i="9" s="1"/>
  <c r="C10" i="9"/>
  <c r="B10" i="9"/>
  <c r="B23" i="9" s="1"/>
  <c r="B20" i="9" l="1"/>
  <c r="D22" i="9"/>
  <c r="D21" i="9" s="1"/>
  <c r="C20" i="9"/>
  <c r="B22" i="9"/>
  <c r="B21" i="9" s="1"/>
  <c r="C23" i="9"/>
  <c r="C22" i="9" s="1"/>
  <c r="C21" i="9" s="1"/>
  <c r="D20" i="9"/>
</calcChain>
</file>

<file path=xl/sharedStrings.xml><?xml version="1.0" encoding="utf-8"?>
<sst xmlns="http://schemas.openxmlformats.org/spreadsheetml/2006/main" count="22" uniqueCount="22">
  <si>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</si>
  <si>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</si>
  <si>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</si>
  <si>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</si>
  <si>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</si>
  <si>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</si>
  <si>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</si>
  <si>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</si>
  <si>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</si>
  <si>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</si>
  <si>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</si>
  <si>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</si>
  <si>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</si>
  <si>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</si>
  <si>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</si>
  <si>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</si>
  <si>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</si>
  <si>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</si>
  <si>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</si>
  <si>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бюджет поселений</t>
  </si>
  <si>
    <t>(рублей)</t>
  </si>
  <si>
    <t>Прогноз  бюджета Нижнетанайского сельсовета  на 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</si>
</sst>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63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5" fillId="0" borderId="11" xfId="0" applyNumberFormat="1" applyFont="1" applyFill="1" applyBorder="1" applyAlignment="1">
      <alignment wrapText="1"/>
    </xf>
    <xf numFmtId="166" fontId="31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wrapText="1"/>
    </xf>
    <xf numFmtId="0" fontId="26" fillId="0" borderId="19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6" fontId="26" fillId="0" borderId="20" xfId="0" applyNumberFormat="1" applyFont="1" applyFill="1" applyBorder="1" applyAlignment="1">
      <alignment horizontal="right"/>
    </xf>
    <xf numFmtId="166" fontId="26" fillId="0" borderId="21" xfId="0" applyNumberFormat="1" applyFont="1" applyFill="1" applyBorder="1" applyAlignment="1">
      <alignment horizontal="right"/>
    </xf>
    <xf numFmtId="166" fontId="26" fillId="0" borderId="22" xfId="0" applyNumberFormat="1" applyFont="1" applyFill="1" applyBorder="1" applyAlignment="1">
      <alignment horizontal="right"/>
    </xf>
    <xf numFmtId="0" fontId="24" fillId="0" borderId="0" xfId="0" applyFont="1" applyFill="1"/>
    <xf numFmtId="166" fontId="26" fillId="0" borderId="23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6" fontId="26" fillId="0" borderId="24" xfId="0" applyNumberFormat="1" applyFont="1" applyFill="1" applyBorder="1" applyAlignment="1">
      <alignment horizontal="right"/>
    </xf>
    <xf numFmtId="0" fontId="25" fillId="0" borderId="18" xfId="0" applyFont="1" applyFill="1" applyBorder="1" applyAlignment="1">
      <alignment wrapText="1"/>
    </xf>
    <xf numFmtId="166" fontId="25" fillId="0" borderId="16" xfId="0" applyNumberFormat="1" applyFont="1" applyFill="1" applyBorder="1" applyAlignment="1">
      <alignment wrapText="1"/>
    </xf>
    <xf numFmtId="166" fontId="25" fillId="0" borderId="1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5" fillId="0" borderId="13" xfId="0" applyNumberFormat="1" applyFont="1" applyFill="1" applyBorder="1" applyAlignment="1">
      <alignment wrapText="1"/>
    </xf>
    <xf numFmtId="0" fontId="24" fillId="0" borderId="0" xfId="0" applyFont="1" applyFill="1" applyBorder="1" applyAlignment="1"/>
    <xf numFmtId="166" fontId="31" fillId="0" borderId="24" xfId="0" applyNumberFormat="1" applyFont="1" applyFill="1" applyBorder="1" applyAlignment="1">
      <alignment wrapText="1"/>
    </xf>
    <xf numFmtId="166" fontId="25" fillId="0" borderId="24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166" fontId="33" fillId="0" borderId="0" xfId="51" applyNumberFormat="1" applyFont="1" applyBorder="1"/>
    <xf numFmtId="0" fontId="24" fillId="0" borderId="0" xfId="0" applyFont="1" applyFill="1" applyBorder="1"/>
    <xf numFmtId="166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0" fontId="30" fillId="0" borderId="17" xfId="0" applyFont="1" applyFill="1" applyBorder="1" applyAlignment="1">
      <alignment wrapText="1"/>
    </xf>
    <xf numFmtId="166" fontId="26" fillId="0" borderId="16" xfId="0" applyNumberFormat="1" applyFont="1" applyFill="1" applyBorder="1" applyAlignment="1">
      <alignment horizontal="right"/>
    </xf>
    <xf numFmtId="166" fontId="26" fillId="0" borderId="12" xfId="0" applyNumberFormat="1" applyFont="1" applyFill="1" applyBorder="1" applyAlignment="1">
      <alignment horizontal="right"/>
    </xf>
    <xf numFmtId="166" fontId="26" fillId="0" borderId="13" xfId="0" applyNumberFormat="1" applyFont="1" applyFill="1" applyBorder="1" applyAlignment="1">
      <alignment horizontal="right"/>
    </xf>
    <xf numFmtId="49" fontId="24" fillId="0" borderId="17" xfId="0" applyNumberFormat="1" applyFont="1" applyFill="1" applyBorder="1" applyAlignment="1">
      <alignment wrapText="1"/>
    </xf>
    <xf numFmtId="49" fontId="24" fillId="0" borderId="18" xfId="0" applyNumberFormat="1" applyFont="1" applyFill="1" applyBorder="1" applyAlignment="1">
      <alignment wrapText="1"/>
    </xf>
    <xf numFmtId="166" fontId="25" fillId="0" borderId="23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5" fillId="0" borderId="0" xfId="0" applyNumberFormat="1" applyFont="1" applyFill="1" applyBorder="1" applyAlignment="1">
      <alignment horizontal="right" wrapText="1"/>
    </xf>
    <xf numFmtId="4" fontId="26" fillId="0" borderId="11" xfId="0" applyNumberFormat="1" applyFont="1" applyBorder="1" applyAlignment="1" applyProtection="1">
      <alignment horizontal="right" vertical="top" wrapText="1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5" fillId="0" borderId="15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9" xfId="0" applyFont="1" applyFill="1" applyBorder="1" applyAlignment="1">
      <alignment horizontal="center" vertical="justify" wrapText="1"/>
    </xf>
    <xf numFmtId="0" fontId="25" fillId="0" borderId="15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</cellXfs>
  <cellStyles count="63">
    <cellStyle name="”€ќђќ‘ћ‚›‰" xfId="1" xr:uid="{00000000-0005-0000-0000-000000000000}"/>
    <cellStyle name="”€љ‘€ђћ‚ђќќ›‰" xfId="2" xr:uid="{00000000-0005-0000-0000-000001000000}"/>
    <cellStyle name="„…ќ…†ќ›‰" xfId="3" xr:uid="{00000000-0005-0000-0000-000002000000}"/>
    <cellStyle name="„ђ’ђ" xfId="4" xr:uid="{00000000-0005-0000-0000-000003000000}"/>
    <cellStyle name="€’ћѓћ‚›‰" xfId="5" xr:uid="{00000000-0005-0000-0000-000004000000}"/>
    <cellStyle name="‡ђѓћ‹ћ‚ћљ1" xfId="6" xr:uid="{00000000-0005-0000-0000-000005000000}"/>
    <cellStyle name="‡ђѓћ‹ћ‚ћљ2" xfId="7" xr:uid="{00000000-0005-0000-0000-000006000000}"/>
    <cellStyle name="20% — акцент1" xfId="8" builtinId="30" customBuiltin="1"/>
    <cellStyle name="20% — акцент2" xfId="9" builtinId="34" customBuiltin="1"/>
    <cellStyle name="20% — акцент3" xfId="10" builtinId="38" customBuiltin="1"/>
    <cellStyle name="20% — акцент4" xfId="11" builtinId="42" customBuiltin="1"/>
    <cellStyle name="20% — акцент5" xfId="12" builtinId="46" customBuiltin="1"/>
    <cellStyle name="20% — акцент6" xfId="13" builtinId="50" customBuiltin="1"/>
    <cellStyle name="40% — акцент1" xfId="14" builtinId="31" customBuiltin="1"/>
    <cellStyle name="40% — акцент2" xfId="15" builtinId="35" customBuiltin="1"/>
    <cellStyle name="40% — акцент3" xfId="16" builtinId="39" customBuiltin="1"/>
    <cellStyle name="40% — акцент4" xfId="17" builtinId="43" customBuiltin="1"/>
    <cellStyle name="40% — акцент5" xfId="18" builtinId="47" customBuiltin="1"/>
    <cellStyle name="40% — акцент6" xfId="19" builtinId="51" customBuiltin="1"/>
    <cellStyle name="60% — акцент1" xfId="20" builtinId="32" customBuiltin="1"/>
    <cellStyle name="60% — акцент2" xfId="21" builtinId="36" customBuiltin="1"/>
    <cellStyle name="60% — акцент3" xfId="22" builtinId="40" customBuiltin="1"/>
    <cellStyle name="60% — акцент4" xfId="23" builtinId="44" customBuiltin="1"/>
    <cellStyle name="60% — акцент5" xfId="24" builtinId="48" customBuiltin="1"/>
    <cellStyle name="60% — акцент6" xfId="25" builtinId="52" customBuiltin="1"/>
    <cellStyle name="F2" xfId="26" xr:uid="{00000000-0005-0000-0000-000019000000}"/>
    <cellStyle name="F3" xfId="27" xr:uid="{00000000-0005-0000-0000-00001A000000}"/>
    <cellStyle name="F4" xfId="28" xr:uid="{00000000-0005-0000-0000-00001B000000}"/>
    <cellStyle name="F5" xfId="29" xr:uid="{00000000-0005-0000-0000-00001C000000}"/>
    <cellStyle name="F6" xfId="30" xr:uid="{00000000-0005-0000-0000-00001D000000}"/>
    <cellStyle name="F7" xfId="31" xr:uid="{00000000-0005-0000-0000-00001E000000}"/>
    <cellStyle name="F8" xfId="32" xr:uid="{00000000-0005-0000-0000-00001F000000}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 xr:uid="{00000000-0005-0000-0000-000032000000}"/>
    <cellStyle name="Обычный 3" xfId="51" xr:uid="{00000000-0005-0000-0000-000033000000}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 xr:uid="{00000000-0005-0000-0000-000038000000}"/>
    <cellStyle name="Текст предупреждения" xfId="57" builtinId="11" customBuiltin="1"/>
    <cellStyle name="Тысячи [0]_перечис.11" xfId="58" xr:uid="{00000000-0005-0000-0000-00003A000000}"/>
    <cellStyle name="Тысячи_перечис.11" xfId="59" xr:uid="{00000000-0005-0000-0000-00003B000000}"/>
    <cellStyle name="Финансовый 2" xfId="60" xr:uid="{00000000-0005-0000-0000-00003C000000}"/>
    <cellStyle name="Хороший" xfId="61" builtinId="26" customBuiltin="1"/>
    <cellStyle name="Џђћ–…ќ’ќ›‰" xfId="6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80" zoomScaleNormal="80" zoomScaleSheetLayoutView="100" workbookViewId="0">
      <selection activeCell="D17" sqref="D17"/>
    </sheetView>
  </sheetViews>
  <sheetFormatPr defaultRowHeight="12.75" x14ac:dyDescent="0.2"/>
  <cols>
    <col min="1" max="1" width="51.14062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6" width="9.7109375" style="1" customWidth="1"/>
    <col min="7" max="16384" width="9.140625" style="1"/>
  </cols>
  <sheetData>
    <row r="1" spans="1:6" ht="49.5" customHeight="1" x14ac:dyDescent="0.3">
      <c r="A1" s="51" t="s">
        <v>21</v>
      </c>
      <c r="B1" s="51"/>
      <c r="C1" s="51"/>
      <c r="D1" s="51"/>
    </row>
    <row r="2" spans="1:6" ht="27.75" customHeight="1" thickBot="1" x14ac:dyDescent="0.35">
      <c r="A2" s="38"/>
      <c r="B2" s="35"/>
      <c r="C2" s="35"/>
      <c r="D2" s="49" t="s">
        <v>20</v>
      </c>
    </row>
    <row r="3" spans="1:6" ht="16.5" customHeight="1" x14ac:dyDescent="0.3">
      <c r="A3" s="52" t="s">
        <v>0</v>
      </c>
      <c r="B3" s="54" t="s">
        <v>19</v>
      </c>
      <c r="C3" s="55"/>
      <c r="D3" s="56"/>
    </row>
    <row r="4" spans="1:6" s="2" customFormat="1" ht="23.25" customHeight="1" thickBot="1" x14ac:dyDescent="0.25">
      <c r="A4" s="53"/>
      <c r="B4" s="11">
        <v>2022</v>
      </c>
      <c r="C4" s="7">
        <v>2023</v>
      </c>
      <c r="D4" s="8">
        <v>2024</v>
      </c>
    </row>
    <row r="5" spans="1:6" s="2" customFormat="1" ht="21.75" hidden="1" customHeight="1" x14ac:dyDescent="0.2">
      <c r="A5" s="9"/>
      <c r="B5" s="9"/>
      <c r="C5" s="9"/>
      <c r="D5" s="36"/>
    </row>
    <row r="6" spans="1:6" s="3" customFormat="1" ht="16.5" customHeight="1" thickBot="1" x14ac:dyDescent="0.25">
      <c r="A6" s="10">
        <v>1</v>
      </c>
      <c r="B6" s="10">
        <v>2</v>
      </c>
      <c r="C6" s="32">
        <v>3</v>
      </c>
      <c r="D6" s="37">
        <v>4</v>
      </c>
    </row>
    <row r="7" spans="1:6" s="14" customFormat="1" ht="18" customHeight="1" thickBot="1" x14ac:dyDescent="0.25">
      <c r="A7" s="57" t="s">
        <v>1</v>
      </c>
      <c r="B7" s="58"/>
      <c r="C7" s="58"/>
      <c r="D7" s="59"/>
    </row>
    <row r="8" spans="1:6" s="18" customFormat="1" ht="17.25" customHeight="1" x14ac:dyDescent="0.25">
      <c r="A8" s="13" t="s">
        <v>2</v>
      </c>
      <c r="B8" s="15">
        <v>426420</v>
      </c>
      <c r="C8" s="16">
        <v>434960</v>
      </c>
      <c r="D8" s="17">
        <v>5449180</v>
      </c>
    </row>
    <row r="9" spans="1:6" s="18" customFormat="1" ht="15" customHeight="1" x14ac:dyDescent="0.25">
      <c r="A9" s="12" t="s">
        <v>3</v>
      </c>
      <c r="B9" s="19">
        <v>6103516</v>
      </c>
      <c r="C9" s="20">
        <v>5514080</v>
      </c>
      <c r="D9" s="21">
        <v>450000</v>
      </c>
    </row>
    <row r="10" spans="1:6" s="25" customFormat="1" ht="18" customHeight="1" thickBot="1" x14ac:dyDescent="0.3">
      <c r="A10" s="22" t="s">
        <v>4</v>
      </c>
      <c r="B10" s="23">
        <f>SUM(B8:B9)</f>
        <v>6529936</v>
      </c>
      <c r="C10" s="24">
        <f t="shared" ref="C10:D10" si="0">SUM(C8:C9)</f>
        <v>5949040</v>
      </c>
      <c r="D10" s="28">
        <f t="shared" si="0"/>
        <v>5899180</v>
      </c>
    </row>
    <row r="11" spans="1:6" s="26" customFormat="1" ht="16.5" thickBot="1" x14ac:dyDescent="0.3">
      <c r="A11" s="60" t="s">
        <v>5</v>
      </c>
      <c r="B11" s="61"/>
      <c r="C11" s="61"/>
      <c r="D11" s="62"/>
      <c r="E11" s="29"/>
      <c r="F11" s="29"/>
    </row>
    <row r="12" spans="1:6" s="18" customFormat="1" ht="19.5" customHeight="1" x14ac:dyDescent="0.25">
      <c r="A12" s="13" t="s">
        <v>6</v>
      </c>
      <c r="B12" s="50">
        <v>4194210</v>
      </c>
      <c r="C12" s="50">
        <v>3678022.19</v>
      </c>
      <c r="D12" s="50">
        <v>3523383.88</v>
      </c>
      <c r="E12" s="33"/>
      <c r="F12" s="34"/>
    </row>
    <row r="13" spans="1:6" s="18" customFormat="1" ht="19.5" customHeight="1" x14ac:dyDescent="0.25">
      <c r="A13" s="12" t="s">
        <v>7</v>
      </c>
      <c r="B13" s="50">
        <v>62100</v>
      </c>
      <c r="C13" s="50">
        <v>64900</v>
      </c>
      <c r="D13" s="50">
        <v>0</v>
      </c>
      <c r="E13" s="34"/>
      <c r="F13" s="34"/>
    </row>
    <row r="14" spans="1:6" s="18" customFormat="1" ht="18.75" customHeight="1" x14ac:dyDescent="0.25">
      <c r="A14" s="12" t="s">
        <v>8</v>
      </c>
      <c r="B14" s="50">
        <v>222259</v>
      </c>
      <c r="C14" s="50">
        <v>227459</v>
      </c>
      <c r="D14" s="50">
        <v>233559</v>
      </c>
      <c r="E14" s="33"/>
      <c r="F14" s="34"/>
    </row>
    <row r="15" spans="1:6" s="18" customFormat="1" ht="18" customHeight="1" x14ac:dyDescent="0.25">
      <c r="A15" s="12" t="s">
        <v>9</v>
      </c>
      <c r="B15" s="50">
        <v>404000</v>
      </c>
      <c r="C15" s="50">
        <v>184187.81</v>
      </c>
      <c r="D15" s="50">
        <v>199911.12</v>
      </c>
      <c r="E15" s="33"/>
      <c r="F15" s="34"/>
    </row>
    <row r="16" spans="1:6" s="18" customFormat="1" ht="20.25" customHeight="1" x14ac:dyDescent="0.25">
      <c r="A16" s="12" t="s">
        <v>10</v>
      </c>
      <c r="B16" s="50">
        <v>1646867</v>
      </c>
      <c r="C16" s="50">
        <v>1646867</v>
      </c>
      <c r="D16" s="50">
        <v>1646867</v>
      </c>
      <c r="E16" s="33"/>
      <c r="F16" s="34"/>
    </row>
    <row r="17" spans="1:6" s="18" customFormat="1" ht="18.75" customHeight="1" x14ac:dyDescent="0.25">
      <c r="A17" s="12" t="s">
        <v>11</v>
      </c>
      <c r="B17" s="19">
        <v>500</v>
      </c>
      <c r="C17" s="20">
        <v>500</v>
      </c>
      <c r="D17" s="21">
        <v>500</v>
      </c>
      <c r="E17" s="33"/>
      <c r="F17" s="34"/>
    </row>
    <row r="18" spans="1:6" s="18" customFormat="1" ht="18.75" customHeight="1" x14ac:dyDescent="0.25">
      <c r="A18" s="12" t="s">
        <v>12</v>
      </c>
      <c r="B18" s="19"/>
      <c r="C18" s="50">
        <v>147104</v>
      </c>
      <c r="D18" s="50">
        <v>294959</v>
      </c>
      <c r="E18" s="34"/>
      <c r="F18" s="34"/>
    </row>
    <row r="19" spans="1:6" s="18" customFormat="1" ht="18" customHeight="1" x14ac:dyDescent="0.25">
      <c r="A19" s="39" t="s">
        <v>13</v>
      </c>
      <c r="B19" s="47">
        <f>SUM(B12:B18)</f>
        <v>6529936</v>
      </c>
      <c r="C19" s="4">
        <f>SUM(C12:C18)</f>
        <v>5949040</v>
      </c>
      <c r="D19" s="31">
        <f>SUM(D12:D18)</f>
        <v>5899180</v>
      </c>
    </row>
    <row r="20" spans="1:6" s="18" customFormat="1" ht="16.5" customHeight="1" x14ac:dyDescent="0.25">
      <c r="A20" s="39" t="s">
        <v>14</v>
      </c>
      <c r="B20" s="47">
        <f>SUM(B19-B10)</f>
        <v>0</v>
      </c>
      <c r="C20" s="4">
        <f>SUM(C19-C10)</f>
        <v>0</v>
      </c>
      <c r="D20" s="31">
        <f>SUM(D19-D10)</f>
        <v>0</v>
      </c>
    </row>
    <row r="21" spans="1:6" s="18" customFormat="1" ht="17.25" customHeight="1" x14ac:dyDescent="0.25">
      <c r="A21" s="40" t="s">
        <v>15</v>
      </c>
      <c r="B21" s="47">
        <f>SUM(B22)</f>
        <v>0</v>
      </c>
      <c r="C21" s="4">
        <f t="shared" ref="C21:D21" si="1">SUM(C22)</f>
        <v>0</v>
      </c>
      <c r="D21" s="31">
        <f t="shared" si="1"/>
        <v>0</v>
      </c>
    </row>
    <row r="22" spans="1:6" s="27" customFormat="1" ht="18.75" customHeight="1" x14ac:dyDescent="0.25">
      <c r="A22" s="41" t="s">
        <v>16</v>
      </c>
      <c r="B22" s="48">
        <f>SUM(B23:B24)</f>
        <v>0</v>
      </c>
      <c r="C22" s="5">
        <f t="shared" ref="C22:D22" si="2">SUM(C23:C24)</f>
        <v>0</v>
      </c>
      <c r="D22" s="30">
        <f t="shared" si="2"/>
        <v>0</v>
      </c>
    </row>
    <row r="23" spans="1:6" s="25" customFormat="1" ht="18" customHeight="1" x14ac:dyDescent="0.25">
      <c r="A23" s="45" t="s">
        <v>17</v>
      </c>
      <c r="B23" s="19">
        <f>SUM(-B10)</f>
        <v>-6529936</v>
      </c>
      <c r="C23" s="20">
        <f>SUM(-C10)</f>
        <v>-5949040</v>
      </c>
      <c r="D23" s="21">
        <f>SUM(-D10)</f>
        <v>-5899180</v>
      </c>
    </row>
    <row r="24" spans="1:6" s="25" customFormat="1" ht="16.5" thickBot="1" x14ac:dyDescent="0.3">
      <c r="A24" s="46" t="s">
        <v>18</v>
      </c>
      <c r="B24" s="42">
        <f>SUM(B19)</f>
        <v>6529936</v>
      </c>
      <c r="C24" s="43">
        <f t="shared" ref="C24:D24" si="3">SUM(C19)</f>
        <v>5949040</v>
      </c>
      <c r="D24" s="44">
        <f t="shared" si="3"/>
        <v>5899180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scale="91" firstPageNumber="259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поселения</vt:lpstr>
      <vt:lpstr>поселения!Область_печати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2015-11-08T04:14:53Z</cp:lastPrinted>
  <dcterms:created xsi:type="dcterms:W3CDTF">2011-10-11T00:54:00Z</dcterms:created>
  <dcterms:modified xsi:type="dcterms:W3CDTF">2021-12-22T01:49:30Z</dcterms:modified>
</cp:coreProperties>
</file>